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2" i="1"/>
  <c r="D19"/>
  <c r="E19"/>
  <c r="C19"/>
  <c r="D14"/>
  <c r="E14"/>
  <c r="C14"/>
  <c r="C25"/>
  <c r="D23" l="1"/>
  <c r="E23"/>
  <c r="C23"/>
</calcChain>
</file>

<file path=xl/sharedStrings.xml><?xml version="1.0" encoding="utf-8"?>
<sst xmlns="http://schemas.openxmlformats.org/spreadsheetml/2006/main" count="36" uniqueCount="36">
  <si>
    <t>Контрольная строка</t>
  </si>
  <si>
    <t>Код</t>
  </si>
  <si>
    <t>Наименование источника</t>
  </si>
  <si>
    <t>ИТОГО</t>
  </si>
  <si>
    <t>( руб.)</t>
  </si>
  <si>
    <t>000 01 05 00 00 00 0000 000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</si>
  <si>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</si>
  <si>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</si>
  <si>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</si>
  <si>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</si>
  <si>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</si>
  <si>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</si>
  <si>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</si>
  <si>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Приложение 3</t>
  </si>
  <si>
    <t xml:space="preserve"> к решению Совета депутатов муниципального образования</t>
  </si>
  <si>
    <t>2024 год</t>
  </si>
  <si>
    <t xml:space="preserve">Привлечение муниципальными округами кредитов от кредитных организаций в валюте Российской Федерации
</t>
  </si>
  <si>
    <t>000 01 02 00 00 14 0000 710</t>
  </si>
  <si>
    <t>Погашение муниципальными округами кредитов от кредитных организаций в валюте Российской Федерации</t>
  </si>
  <si>
    <t xml:space="preserve">000 01 02 00 00 14 0000 810   </t>
  </si>
  <si>
    <t>Привлечение кредитов от кредитных организаций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</si>
  <si>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</si>
  <si>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</si>
  <si>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</si>
  <si>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 xml:space="preserve">000 01 03 01 00 14 0000 810 </t>
  </si>
  <si>
    <t>000 01 03 01 00 00 0000 800</t>
  </si>
  <si>
    <t>Источники внутреннего финансирования дефицита бюджета</t>
  </si>
  <si>
    <t xml:space="preserve">«О бюджете муниципального образования «Муниципальный округ </t>
  </si>
  <si>
    <t xml:space="preserve">муниципального образования «Муниципальный округ </t>
  </si>
  <si>
    <t>«Муниципальный округ Балезинский район Удмуртской Республики»</t>
  </si>
  <si>
    <t xml:space="preserve">  Балезинский район Удмуртской Республики» </t>
  </si>
  <si>
    <t>2025 год</t>
  </si>
  <si>
    <t xml:space="preserve">Балезинский район Удмуртской Республики» на 2024 год </t>
  </si>
  <si>
    <t>и плановый период 2025 и 2026 годов»</t>
  </si>
  <si>
    <t xml:space="preserve"> на  2024 год и на плановый период 2025 и 2026 годов</t>
  </si>
  <si>
    <t>2026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</si>
</sst>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16" fillId="0" borderId="0" xfId="0" applyFont="1"/>
    <xf numFmtId="0" fontId="17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right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topLeftCell="A19" workbookViewId="0">
      <selection activeCell="C23" sqref="C23"/>
    </sheetView>
  </sheetViews>
  <sheetFormatPr defaultRowHeight="12.75"/>
  <cols>
    <col min="1" max="1" width="27.42578125" style="8" customWidth="1"/>
    <col min="2" max="2" width="34.5703125" style="8" customWidth="1"/>
    <col min="3" max="3" width="15.5703125" style="8" customWidth="1"/>
    <col min="4" max="4" width="15.7109375" customWidth="1"/>
    <col min="5" max="5" width="14.85546875" customWidth="1"/>
  </cols>
  <sheetData>
    <row r="1" spans="1:5" ht="15">
      <c r="A1" s="7"/>
      <c r="B1" s="32" t="s">
        <v>13</v>
      </c>
      <c r="C1" s="32"/>
      <c r="D1" s="32"/>
      <c r="E1" s="32"/>
    </row>
    <row r="2" spans="1:5" ht="15">
      <c r="A2" s="6"/>
      <c r="B2" s="32" t="s">
        <v>14</v>
      </c>
      <c r="C2" s="32"/>
      <c r="D2" s="32"/>
      <c r="E2" s="32"/>
    </row>
    <row r="3" spans="1:5" ht="15">
      <c r="A3" s="6"/>
      <c r="B3" s="21"/>
      <c r="C3" s="21"/>
      <c r="D3" s="21"/>
      <c r="E3" s="27" t="s">
        <v>29</v>
      </c>
    </row>
    <row r="4" spans="1:5" ht="15">
      <c r="A4" s="6"/>
      <c r="B4" s="32" t="s">
        <v>27</v>
      </c>
      <c r="C4" s="32"/>
      <c r="D4" s="32"/>
      <c r="E4" s="32"/>
    </row>
    <row r="5" spans="1:5" ht="15">
      <c r="A5" s="6"/>
      <c r="B5" s="32" t="s">
        <v>32</v>
      </c>
      <c r="C5" s="32"/>
      <c r="D5" s="32"/>
      <c r="E5" s="32"/>
    </row>
    <row r="6" spans="1:5" ht="15">
      <c r="A6" s="23"/>
      <c r="B6" s="22"/>
      <c r="C6" s="22"/>
      <c r="D6" s="24"/>
      <c r="E6" s="25" t="s">
        <v>33</v>
      </c>
    </row>
    <row r="7" spans="1:5" ht="15">
      <c r="A7" s="23"/>
      <c r="B7" s="22"/>
      <c r="C7" s="22"/>
      <c r="D7" s="24"/>
      <c r="E7" s="25"/>
    </row>
    <row r="8" spans="1:5" ht="15.75">
      <c r="A8" s="30" t="s">
        <v>26</v>
      </c>
      <c r="B8" s="30"/>
      <c r="C8" s="30"/>
      <c r="D8" s="30"/>
      <c r="E8" s="30"/>
    </row>
    <row r="9" spans="1:5" ht="15.75">
      <c r="A9" s="30" t="s">
        <v>28</v>
      </c>
      <c r="B9" s="30"/>
      <c r="C9" s="30"/>
      <c r="D9" s="30"/>
      <c r="E9" s="30"/>
    </row>
    <row r="10" spans="1:5" ht="15.75">
      <c r="A10" s="30" t="s">
        <v>30</v>
      </c>
      <c r="B10" s="30"/>
      <c r="C10" s="30"/>
      <c r="D10" s="30"/>
      <c r="E10" s="30"/>
    </row>
    <row r="11" spans="1:5" ht="15.75">
      <c r="A11" s="30" t="s">
        <v>34</v>
      </c>
      <c r="B11" s="30"/>
      <c r="C11" s="30"/>
      <c r="D11" s="30"/>
      <c r="E11" s="30"/>
    </row>
    <row r="12" spans="1:5">
      <c r="A12" s="31" t="s">
        <v>4</v>
      </c>
      <c r="B12" s="31"/>
      <c r="C12" s="31"/>
      <c r="D12" s="31"/>
      <c r="E12" s="31"/>
    </row>
    <row r="13" spans="1:5" ht="29.25" customHeight="1">
      <c r="A13" s="10" t="s">
        <v>1</v>
      </c>
      <c r="B13" s="10" t="s">
        <v>2</v>
      </c>
      <c r="C13" s="10" t="s">
        <v>15</v>
      </c>
      <c r="D13" s="10" t="s">
        <v>31</v>
      </c>
      <c r="E13" s="10" t="s">
        <v>35</v>
      </c>
    </row>
    <row r="14" spans="1:5" ht="47.25" customHeight="1">
      <c r="A14" s="15" t="s">
        <v>6</v>
      </c>
      <c r="B14" s="15" t="s">
        <v>7</v>
      </c>
      <c r="C14" s="20">
        <f>C15+C17</f>
        <v>0</v>
      </c>
      <c r="D14" s="17">
        <f t="shared" ref="D14:E14" si="0">D15+D17</f>
        <v>16311912</v>
      </c>
      <c r="E14" s="17">
        <f t="shared" si="0"/>
        <v>16311912</v>
      </c>
    </row>
    <row r="15" spans="1:5" s="13" customFormat="1" ht="57" customHeight="1">
      <c r="A15" s="16" t="s">
        <v>8</v>
      </c>
      <c r="B15" s="16" t="s">
        <v>20</v>
      </c>
      <c r="C15" s="18">
        <v>28321779</v>
      </c>
      <c r="D15" s="18">
        <v>44633691</v>
      </c>
      <c r="E15" s="18">
        <v>60945603</v>
      </c>
    </row>
    <row r="16" spans="1:5" s="13" customFormat="1" ht="74.25" customHeight="1">
      <c r="A16" s="16" t="s">
        <v>17</v>
      </c>
      <c r="B16" s="26" t="s">
        <v>16</v>
      </c>
      <c r="C16" s="18">
        <v>28321779</v>
      </c>
      <c r="D16" s="18">
        <v>44633691</v>
      </c>
      <c r="E16" s="18">
        <v>60945603</v>
      </c>
    </row>
    <row r="17" spans="1:5" s="13" customFormat="1" ht="60.75" customHeight="1">
      <c r="A17" s="16" t="s">
        <v>9</v>
      </c>
      <c r="B17" s="16" t="s">
        <v>10</v>
      </c>
      <c r="C17" s="18">
        <v>-28321779</v>
      </c>
      <c r="D17" s="18">
        <v>-28321779</v>
      </c>
      <c r="E17" s="18">
        <v>-44633691</v>
      </c>
    </row>
    <row r="18" spans="1:5" s="13" customFormat="1" ht="61.5" customHeight="1">
      <c r="A18" s="16" t="s">
        <v>19</v>
      </c>
      <c r="B18" s="16" t="s">
        <v>18</v>
      </c>
      <c r="C18" s="18">
        <v>-28321779</v>
      </c>
      <c r="D18" s="18">
        <v>-28321779</v>
      </c>
      <c r="E18" s="18">
        <v>-44633691</v>
      </c>
    </row>
    <row r="19" spans="1:5" s="14" customFormat="1" ht="52.5" customHeight="1">
      <c r="A19" s="15" t="s">
        <v>11</v>
      </c>
      <c r="B19" s="15" t="s">
        <v>12</v>
      </c>
      <c r="C19" s="20">
        <f>C20</f>
        <v>-164281.14000000001</v>
      </c>
      <c r="D19" s="20">
        <f t="shared" ref="D19:E19" si="1">D20</f>
        <v>-18154414.140000001</v>
      </c>
      <c r="E19" s="20">
        <f t="shared" si="1"/>
        <v>-16476193.140000001</v>
      </c>
    </row>
    <row r="20" spans="1:5" s="13" customFormat="1" ht="73.5" customHeight="1">
      <c r="A20" s="16" t="s">
        <v>25</v>
      </c>
      <c r="B20" s="16" t="s">
        <v>22</v>
      </c>
      <c r="C20" s="18">
        <v>-164281.14000000001</v>
      </c>
      <c r="D20" s="18">
        <v>-18154414.140000001</v>
      </c>
      <c r="E20" s="18">
        <v>-16476193.140000001</v>
      </c>
    </row>
    <row r="21" spans="1:5" s="13" customFormat="1" ht="77.25" customHeight="1">
      <c r="A21" s="16" t="s">
        <v>24</v>
      </c>
      <c r="B21" s="16" t="s">
        <v>21</v>
      </c>
      <c r="C21" s="18">
        <v>-164281.14000000001</v>
      </c>
      <c r="D21" s="18">
        <v>-18154414.140000001</v>
      </c>
      <c r="E21" s="18">
        <v>-16476193.140000001</v>
      </c>
    </row>
    <row r="22" spans="1:5" ht="41.25" customHeight="1">
      <c r="A22" s="12" t="s">
        <v>5</v>
      </c>
      <c r="B22" s="11" t="s">
        <v>23</v>
      </c>
      <c r="C22" s="19">
        <f>164281.14+36623888.24</f>
        <v>36788169.380000003</v>
      </c>
      <c r="D22" s="19">
        <v>1842502.14</v>
      </c>
      <c r="E22" s="19">
        <v>164281.14000000001</v>
      </c>
    </row>
    <row r="23" spans="1:5" ht="24" customHeight="1">
      <c r="A23" s="11"/>
      <c r="B23" s="11" t="s">
        <v>3</v>
      </c>
      <c r="C23" s="19">
        <f>C14+C19+C22</f>
        <v>36623888.240000002</v>
      </c>
      <c r="D23" s="19">
        <f>D14+D19+D22</f>
        <v>0</v>
      </c>
      <c r="E23" s="19">
        <f>E14+E19+E22</f>
        <v>-5.8207660913467407E-10</v>
      </c>
    </row>
    <row r="24" spans="1:5" ht="18.75">
      <c r="A24" s="4"/>
      <c r="B24" s="3"/>
      <c r="C24" s="3"/>
    </row>
    <row r="25" spans="1:5" ht="15.75" hidden="1">
      <c r="A25" s="28" t="s">
        <v>0</v>
      </c>
      <c r="B25" s="29"/>
      <c r="C25" s="9" t="e">
        <f>#REF!+#REF!+#REF!+#REF!</f>
        <v>#REF!</v>
      </c>
    </row>
    <row r="26" spans="1:5" ht="18.75">
      <c r="A26" s="4"/>
      <c r="B26" s="3"/>
      <c r="C26" s="3"/>
    </row>
    <row r="27" spans="1:5" ht="18.75">
      <c r="A27" s="4"/>
      <c r="B27" s="3"/>
      <c r="C27" s="3"/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 ht="18.75">
      <c r="A31" s="4"/>
      <c r="B31" s="3"/>
      <c r="C31" s="3"/>
    </row>
    <row r="32" spans="1:5" ht="18.75">
      <c r="A32" s="4"/>
      <c r="B32" s="3"/>
      <c r="C32" s="3"/>
    </row>
    <row r="33" spans="1:3">
      <c r="A33" s="5"/>
      <c r="B33" s="3"/>
      <c r="C33" s="3"/>
    </row>
    <row r="34" spans="1:3" ht="18">
      <c r="A34" s="1"/>
    </row>
    <row r="35" spans="1:3" ht="18">
      <c r="A35" s="1"/>
    </row>
    <row r="36" spans="1:3" ht="18">
      <c r="A36" s="1"/>
    </row>
    <row r="37" spans="1:3">
      <c r="A37" s="2"/>
    </row>
  </sheetData>
  <mergeCells count="10">
    <mergeCell ref="B1:E1"/>
    <mergeCell ref="B2:E2"/>
    <mergeCell ref="B4:E4"/>
    <mergeCell ref="B5:E5"/>
    <mergeCell ref="A8:E8"/>
    <mergeCell ref="A25:B25"/>
    <mergeCell ref="A9:E9"/>
    <mergeCell ref="A10:E10"/>
    <mergeCell ref="A11:E11"/>
    <mergeCell ref="A12:E12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2022-11-06T09:27:17Z</cp:lastPrinted>
  <dcterms:created xsi:type="dcterms:W3CDTF">2005-12-26T04:43:53Z</dcterms:created>
  <dcterms:modified xsi:type="dcterms:W3CDTF">2024-02-08T08:02:45Z</dcterms:modified>
</cp:coreProperties>
</file>